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ST\_Administratif\01_PROCEDURES_EN_COURS\BR- Maison des Femmes\TRAVAUX (B16B) 26-041\1-DCE\26-041_DPGF\"/>
    </mc:Choice>
  </mc:AlternateContent>
  <xr:revisionPtr revIDLastSave="0" documentId="13_ncr:1_{B3B26AF6-A3DF-4565-8A34-57A638F0DDE9}" xr6:coauthVersionLast="36" xr6:coauthVersionMax="36" xr10:uidLastSave="{00000000-0000-0000-0000-000000000000}"/>
  <bookViews>
    <workbookView xWindow="0" yWindow="0" windowWidth="25200" windowHeight="11565" tabRatio="949" xr2:uid="{00000000-000D-0000-FFFF-FFFF00000000}"/>
  </bookViews>
  <sheets>
    <sheet name="Lot N°3 Men ext-serrurerie" sheetId="26" r:id="rId1"/>
  </sheets>
  <definedNames>
    <definedName name="_xlnm.Print_Titles" localSheetId="0">'Lot N°3 Men ext-serrurerie'!$2:$4</definedName>
    <definedName name="_xlnm.Print_Area" localSheetId="0">'Lot N°3 Men ext-serrurerie'!$A$1:$F$116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6" i="26" l="1"/>
  <c r="F72" i="26"/>
  <c r="F71" i="26"/>
  <c r="F70" i="26"/>
  <c r="F69" i="26"/>
  <c r="F68" i="26"/>
  <c r="F73" i="26" s="1"/>
  <c r="F75" i="26" s="1"/>
  <c r="F76" i="26" l="1"/>
  <c r="F77" i="26" s="1"/>
  <c r="F90" i="26"/>
  <c r="F88" i="26"/>
  <c r="F86" i="26"/>
  <c r="F84" i="26"/>
  <c r="F82" i="26"/>
  <c r="F29" i="26" l="1"/>
  <c r="F55" i="26" l="1"/>
  <c r="F94" i="26"/>
  <c r="B115" i="26"/>
  <c r="F110" i="26"/>
  <c r="F108" i="26"/>
  <c r="F106" i="26"/>
  <c r="F104" i="26"/>
  <c r="F102" i="26"/>
  <c r="F100" i="26"/>
  <c r="F98" i="26"/>
  <c r="F45" i="26"/>
  <c r="B60" i="26"/>
  <c r="F53" i="26"/>
  <c r="F51" i="26"/>
  <c r="F43" i="26"/>
  <c r="F41" i="26"/>
  <c r="F33" i="26"/>
  <c r="F31" i="26"/>
  <c r="F27" i="26"/>
  <c r="F25" i="26"/>
  <c r="F19" i="26"/>
  <c r="F17" i="26"/>
  <c r="F13" i="26"/>
  <c r="F11" i="26"/>
  <c r="F112" i="26" l="1"/>
  <c r="F114" i="26" s="1"/>
  <c r="F115" i="26" s="1"/>
  <c r="F21" i="26"/>
  <c r="F47" i="26"/>
  <c r="F35" i="26"/>
  <c r="F57" i="26"/>
  <c r="F59" i="26" l="1"/>
  <c r="F116" i="26"/>
  <c r="F60" i="26" l="1"/>
  <c r="F61" i="26" s="1"/>
</calcChain>
</file>

<file path=xl/sharedStrings.xml><?xml version="1.0" encoding="utf-8"?>
<sst xmlns="http://schemas.openxmlformats.org/spreadsheetml/2006/main" count="191" uniqueCount="95">
  <si>
    <t>U</t>
  </si>
  <si>
    <t>Total en €</t>
  </si>
  <si>
    <t>DESCRIPTION DES OUVRAGES</t>
  </si>
  <si>
    <t>CH3</t>
  </si>
  <si>
    <t>CH4</t>
  </si>
  <si>
    <t>CH5</t>
  </si>
  <si>
    <t>ART</t>
  </si>
  <si>
    <t>STOT</t>
  </si>
  <si>
    <t>PTDN1110</t>
  </si>
  <si>
    <t>TOTHT</t>
  </si>
  <si>
    <t>TVA</t>
  </si>
  <si>
    <t>Montant TTC</t>
  </si>
  <si>
    <t>TOTTTC</t>
  </si>
  <si>
    <t>Quantité</t>
  </si>
  <si>
    <t>m²</t>
  </si>
  <si>
    <t>DIVERS ET FINITIONS</t>
  </si>
  <si>
    <t>4.1</t>
  </si>
  <si>
    <t>4.2</t>
  </si>
  <si>
    <t>5.2</t>
  </si>
  <si>
    <t>5.3</t>
  </si>
  <si>
    <t>5.4</t>
  </si>
  <si>
    <t>5.5</t>
  </si>
  <si>
    <t>4.1.1</t>
  </si>
  <si>
    <t>4.2.1</t>
  </si>
  <si>
    <t>4.2.2</t>
  </si>
  <si>
    <t>4.1.2</t>
  </si>
  <si>
    <t>Vitrophanie décorative</t>
  </si>
  <si>
    <t>MENUISERIES ALUMINIUM-ACIER</t>
  </si>
  <si>
    <t>Dépose de l'existant</t>
  </si>
  <si>
    <t>Remplacement ensemble vitrée ME03</t>
  </si>
  <si>
    <t>Porte hall extérieure en acier-200x200cm</t>
  </si>
  <si>
    <t>Total MENUISERIES ALUMINIUM-ACIER</t>
  </si>
  <si>
    <t>MENUISERIES PVC</t>
  </si>
  <si>
    <t>Entrées d'air autoréglables</t>
  </si>
  <si>
    <t>Révision des existants</t>
  </si>
  <si>
    <t>Dépose fenêtre PVC</t>
  </si>
  <si>
    <t>Fenêtre 1 fixe+1OF-1,4x1,4m</t>
  </si>
  <si>
    <t>Total MENUISERIES PVC</t>
  </si>
  <si>
    <t>SERRURERIE</t>
  </si>
  <si>
    <t>6.1</t>
  </si>
  <si>
    <t>REMPLACEMENT BAVETTES APPUIS DE BAIES</t>
  </si>
  <si>
    <t>Dépose des bavettes existantes</t>
  </si>
  <si>
    <t>Bavette aluminium</t>
  </si>
  <si>
    <t>6.2</t>
  </si>
  <si>
    <t>REVISION MARQUISE</t>
  </si>
  <si>
    <t>Total SERRURERIE</t>
  </si>
  <si>
    <t>6.1.1</t>
  </si>
  <si>
    <t>6.1.2</t>
  </si>
  <si>
    <t>7.1</t>
  </si>
  <si>
    <t>Film d'intimité</t>
  </si>
  <si>
    <t>7.2</t>
  </si>
  <si>
    <t>Stores intérieurs</t>
  </si>
  <si>
    <t>Pour fenêtres type A</t>
  </si>
  <si>
    <t>Pour fenêtres type B</t>
  </si>
  <si>
    <t>Pour fenêtres type C</t>
  </si>
  <si>
    <t>Pour fenêtres type D</t>
  </si>
  <si>
    <t>Pour fenêtres type E</t>
  </si>
  <si>
    <t>7.3</t>
  </si>
  <si>
    <t>Limiteur d'ouverture</t>
  </si>
  <si>
    <t>Total  DIVERS ET FINITIONS</t>
  </si>
  <si>
    <t>Remplacement ensemble vitré salle activités adultes-ME03</t>
  </si>
  <si>
    <t>Remplacement porte hall-ME01</t>
  </si>
  <si>
    <t>REMPLACEMENT DE L'ENSEMBLE DES MENUISERIES EXTERIEURES PVC</t>
  </si>
  <si>
    <t>8.1</t>
  </si>
  <si>
    <t>Dépose feêtres PVC existantes</t>
  </si>
  <si>
    <t>8.2</t>
  </si>
  <si>
    <t>Nouvelle fenêtres PVC</t>
  </si>
  <si>
    <t>8.2.1</t>
  </si>
  <si>
    <t>Type A: 1 vantail OF+1Fixe-1,4x1,4m</t>
  </si>
  <si>
    <t>8.2.2</t>
  </si>
  <si>
    <t>Type B: 1 vantail à soufflet-0,8x0,8m</t>
  </si>
  <si>
    <t>Type C: 1 vantail OBF-1,2x1,2m</t>
  </si>
  <si>
    <t>Type D: 1 vantail OF+1fixe+allège vitrée--1,6x1,6m</t>
  </si>
  <si>
    <t>8.2.3</t>
  </si>
  <si>
    <t>8.2.4</t>
  </si>
  <si>
    <t>8.2.5</t>
  </si>
  <si>
    <t>Type E: 2 vantaux coulissants--2x1m</t>
  </si>
  <si>
    <t>Type F:  1 vantail à soufflet-0,6x1m</t>
  </si>
  <si>
    <t>Type G: 1 vantail à soufflet-1,4x0,6m</t>
  </si>
  <si>
    <t>Total PSE2</t>
  </si>
  <si>
    <t>CHRU TOURS- Réhabilitation du bâtiment B16B pour l'installation de la Maison des Femmes</t>
  </si>
  <si>
    <t>Montant HT PSE2</t>
  </si>
  <si>
    <t>Montant HT du Lot N°03 MENUISERIES EXTRIEURES-SERRURERIE</t>
  </si>
  <si>
    <t xml:space="preserve">DPGF LOT N°03 MENUISERIES EXTERIEURES-SERRURERIE                   </t>
  </si>
  <si>
    <t>Remplacement vitrage</t>
  </si>
  <si>
    <t>5.6</t>
  </si>
  <si>
    <t>PRESTATIONS SUPPRIMEES</t>
  </si>
  <si>
    <t>Prix unitaire HT</t>
  </si>
  <si>
    <t>Pose entrées d'air autoréglables</t>
  </si>
  <si>
    <t>Total PSE1</t>
  </si>
  <si>
    <t>FORUNITURE ET POSE DE STORES SOLAIRES INTERIEURS</t>
  </si>
  <si>
    <t>PSE 1-STORES SOLAIRES- DESCRIPTION</t>
  </si>
  <si>
    <t>PSE 2-REMPLACEMENT MENUISERIES- DESCRIPTION</t>
  </si>
  <si>
    <t>Montant HT PSE1</t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</si>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</sst>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;\-#,##0.00;"/>
  </numFmts>
  <fonts count="37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Century"/>
      <family val="1"/>
    </font>
    <font>
      <i/>
      <sz val="10"/>
      <color rgb="FF000000"/>
      <name val="Century"/>
      <family val="1"/>
    </font>
    <font>
      <b/>
      <u/>
      <sz val="12"/>
      <color rgb="FF000000"/>
      <name val="Century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u/>
      <sz val="11"/>
      <color rgb="FF000000"/>
      <name val="Century"/>
      <family val="1"/>
    </font>
    <font>
      <b/>
      <sz val="10"/>
      <color rgb="FF000000"/>
      <name val="Century"/>
      <family val="1"/>
    </font>
    <font>
      <sz val="10"/>
      <color rgb="FF000000"/>
      <name val="Century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Century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1"/>
    </font>
    <font>
      <sz val="9"/>
      <name val="Century"/>
      <family val="1"/>
    </font>
    <font>
      <sz val="11"/>
      <name val="Calibri"/>
      <family val="2"/>
      <scheme val="minor"/>
    </font>
    <font>
      <b/>
      <u/>
      <sz val="11"/>
      <color rgb="FF000000"/>
      <name val="Century"/>
      <family val="1"/>
    </font>
    <font>
      <b/>
      <sz val="9"/>
      <color rgb="FF000000"/>
      <name val="Century"/>
      <family val="1"/>
    </font>
    <font>
      <sz val="11"/>
      <color rgb="FF000000"/>
      <name val="Century"/>
      <family val="1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rgb="FF000000"/>
      <name val="Century"/>
      <family val="1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/>
    </xf>
    <xf numFmtId="44" fontId="32" fillId="0" borderId="0" applyFont="0" applyFill="0" applyBorder="0" applyAlignment="0" applyProtection="0"/>
  </cellStyleXfs>
  <cellXfs count="77">
    <xf numFmtId="0" fontId="0" fillId="0" borderId="0" xfId="0" applyProtection="1"/>
    <xf numFmtId="0" fontId="0" fillId="0" borderId="3" xfId="0" applyFont="1" applyBorder="1" applyAlignment="1" applyProtection="1">
      <alignment horizontal="left" vertical="top" wrapText="1"/>
    </xf>
    <xf numFmtId="0" fontId="0" fillId="0" borderId="15" xfId="0" applyFont="1" applyBorder="1" applyAlignment="1" applyProtection="1">
      <alignment horizontal="left" vertical="top" wrapText="1"/>
    </xf>
    <xf numFmtId="0" fontId="0" fillId="0" borderId="15" xfId="0" applyFont="1" applyBorder="1" applyAlignment="1" applyProtection="1">
      <alignment horizontal="center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4" fillId="2" borderId="13" xfId="10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1" xfId="0" applyFont="1" applyFill="1" applyBorder="1" applyAlignment="1" applyProtection="1">
      <alignment horizontal="center" vertical="top" wrapText="1"/>
    </xf>
    <xf numFmtId="0" fontId="0" fillId="0" borderId="12" xfId="0" applyFont="1" applyFill="1" applyBorder="1" applyAlignment="1" applyProtection="1">
      <alignment horizontal="right" vertical="top" wrapText="1"/>
    </xf>
    <xf numFmtId="49" fontId="0" fillId="0" borderId="0" xfId="0" applyNumberFormat="1" applyFont="1" applyFill="1" applyAlignment="1" applyProtection="1">
      <alignment horizontal="left" vertical="top" wrapText="1"/>
    </xf>
    <xf numFmtId="0" fontId="1" fillId="3" borderId="3" xfId="1" applyFont="1" applyFill="1" applyBorder="1" applyProtection="1">
      <alignment horizontal="left" vertical="top" wrapText="1"/>
    </xf>
    <xf numFmtId="0" fontId="9" fillId="0" borderId="11" xfId="18" applyFont="1" applyFill="1" applyBorder="1" applyProtection="1">
      <alignment horizontal="left" vertical="top" wrapText="1"/>
    </xf>
    <xf numFmtId="0" fontId="1" fillId="0" borderId="3" xfId="1" applyFont="1" applyFill="1" applyBorder="1" applyProtection="1">
      <alignment horizontal="left" vertical="top" wrapText="1"/>
    </xf>
    <xf numFmtId="0" fontId="14" fillId="0" borderId="11" xfId="29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/>
      <protection locked="0"/>
    </xf>
    <xf numFmtId="164" fontId="0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0" fillId="0" borderId="12" xfId="0" applyNumberFormat="1" applyFont="1" applyFill="1" applyBorder="1" applyAlignment="1" applyProtection="1">
      <alignment horizontal="right" vertical="top" wrapText="1"/>
      <protection locked="0"/>
    </xf>
    <xf numFmtId="0" fontId="23" fillId="0" borderId="4" xfId="0" applyFont="1" applyFill="1" applyBorder="1" applyAlignment="1" applyProtection="1">
      <alignment horizontal="left" vertical="top" wrapText="1"/>
    </xf>
    <xf numFmtId="0" fontId="0" fillId="0" borderId="6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right" vertical="top" wrapText="1"/>
    </xf>
    <xf numFmtId="0" fontId="23" fillId="0" borderId="8" xfId="0" applyFont="1" applyFill="1" applyBorder="1" applyAlignment="1" applyProtection="1">
      <alignment horizontal="left" vertical="top" wrapText="1"/>
    </xf>
    <xf numFmtId="0" fontId="0" fillId="0" borderId="7" xfId="0" applyFont="1" applyFill="1" applyBorder="1" applyAlignment="1" applyProtection="1">
      <alignment horizontal="left" vertical="top" wrapText="1"/>
    </xf>
    <xf numFmtId="0" fontId="6" fillId="0" borderId="11" xfId="14" applyFont="1" applyFill="1" applyBorder="1" applyProtection="1">
      <alignment horizontal="left" vertical="top" wrapText="1"/>
    </xf>
    <xf numFmtId="0" fontId="25" fillId="0" borderId="0" xfId="0" applyFont="1" applyProtection="1"/>
    <xf numFmtId="0" fontId="0" fillId="0" borderId="0" xfId="0" applyProtection="1"/>
    <xf numFmtId="0" fontId="22" fillId="0" borderId="14" xfId="0" applyFont="1" applyBorder="1" applyAlignment="1" applyProtection="1">
      <alignment horizontal="left" vertical="top" wrapText="1"/>
    </xf>
    <xf numFmtId="0" fontId="22" fillId="0" borderId="13" xfId="0" applyFont="1" applyBorder="1" applyAlignment="1" applyProtection="1">
      <alignment horizontal="center" vertical="top" wrapText="1"/>
    </xf>
    <xf numFmtId="0" fontId="0" fillId="0" borderId="14" xfId="0" applyFont="1" applyBorder="1" applyAlignment="1" applyProtection="1">
      <alignment horizontal="left" vertical="top" wrapText="1"/>
    </xf>
    <xf numFmtId="0" fontId="0" fillId="0" borderId="13" xfId="0" applyFont="1" applyBorder="1" applyAlignment="1" applyProtection="1">
      <alignment horizontal="left" vertical="top" wrapText="1"/>
    </xf>
    <xf numFmtId="0" fontId="1" fillId="0" borderId="14" xfId="17" applyFont="1" applyFill="1" applyBorder="1" applyProtection="1">
      <alignment horizontal="left" vertical="top" wrapText="1"/>
    </xf>
    <xf numFmtId="0" fontId="1" fillId="0" borderId="3" xfId="17" applyFont="1" applyFill="1" applyBorder="1" applyProtection="1">
      <alignment horizontal="left" vertical="top" wrapText="1"/>
    </xf>
    <xf numFmtId="0" fontId="5" fillId="0" borderId="11" xfId="17" applyFont="1" applyFill="1" applyBorder="1" applyProtection="1">
      <alignment horizontal="left" vertical="top" wrapText="1"/>
    </xf>
    <xf numFmtId="164" fontId="24" fillId="0" borderId="12" xfId="0" applyNumberFormat="1" applyFont="1" applyFill="1" applyBorder="1" applyAlignment="1" applyProtection="1">
      <alignment horizontal="right" vertical="top" wrapText="1"/>
      <protection locked="0"/>
    </xf>
    <xf numFmtId="0" fontId="27" fillId="0" borderId="11" xfId="29" applyFont="1" applyFill="1" applyBorder="1" applyProtection="1">
      <alignment horizontal="left" vertical="top" wrapText="1"/>
    </xf>
    <xf numFmtId="164" fontId="28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6" xfId="0" applyFont="1" applyFill="1" applyBorder="1" applyAlignment="1" applyProtection="1">
      <alignment horizontal="left" vertical="top" wrapText="1"/>
    </xf>
    <xf numFmtId="0" fontId="0" fillId="0" borderId="16" xfId="0" applyFont="1" applyFill="1" applyBorder="1" applyAlignment="1" applyProtection="1">
      <alignment horizontal="center" vertical="top" wrapText="1"/>
    </xf>
    <xf numFmtId="0" fontId="0" fillId="0" borderId="12" xfId="0" applyFont="1" applyBorder="1" applyAlignment="1" applyProtection="1">
      <alignment horizontal="right" vertical="top" wrapText="1"/>
    </xf>
    <xf numFmtId="0" fontId="23" fillId="0" borderId="3" xfId="0" applyFont="1" applyFill="1" applyBorder="1" applyAlignment="1" applyProtection="1">
      <alignment horizontal="left" vertical="top" wrapText="1"/>
    </xf>
    <xf numFmtId="0" fontId="0" fillId="0" borderId="11" xfId="0" applyFont="1" applyFill="1" applyBorder="1" applyAlignment="1" applyProtection="1">
      <alignment horizontal="left" vertical="top" wrapText="1"/>
    </xf>
    <xf numFmtId="0" fontId="29" fillId="0" borderId="11" xfId="14" applyFont="1" applyFill="1" applyBorder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0" fillId="0" borderId="17" xfId="0" applyFont="1" applyFill="1" applyBorder="1" applyAlignment="1" applyProtection="1">
      <alignment horizontal="left" vertical="top" wrapText="1"/>
    </xf>
    <xf numFmtId="0" fontId="0" fillId="0" borderId="17" xfId="0" applyFont="1" applyFill="1" applyBorder="1" applyAlignment="1" applyProtection="1">
      <alignment horizontal="center" vertical="top" wrapText="1"/>
    </xf>
    <xf numFmtId="0" fontId="0" fillId="0" borderId="17" xfId="0" applyFont="1" applyFill="1" applyBorder="1" applyAlignment="1" applyProtection="1">
      <alignment horizontal="right" vertical="top" wrapText="1"/>
    </xf>
    <xf numFmtId="0" fontId="23" fillId="0" borderId="2" xfId="0" applyFont="1" applyFill="1" applyBorder="1" applyAlignment="1" applyProtection="1">
      <alignment horizontal="left" vertical="top" wrapText="1"/>
    </xf>
    <xf numFmtId="0" fontId="0" fillId="0" borderId="23" xfId="0" applyBorder="1" applyProtection="1"/>
    <xf numFmtId="0" fontId="30" fillId="0" borderId="11" xfId="29" applyFont="1" applyFill="1" applyBorder="1" applyProtection="1">
      <alignment horizontal="left" vertical="top" wrapText="1"/>
    </xf>
    <xf numFmtId="0" fontId="31" fillId="0" borderId="11" xfId="18" applyFont="1" applyFill="1" applyBorder="1" applyProtection="1">
      <alignment horizontal="left" vertical="top" wrapText="1"/>
    </xf>
    <xf numFmtId="44" fontId="0" fillId="0" borderId="12" xfId="45" applyFont="1" applyFill="1" applyBorder="1" applyAlignment="1" applyProtection="1">
      <alignment horizontal="right" vertical="top" wrapText="1"/>
      <protection locked="0"/>
    </xf>
    <xf numFmtId="44" fontId="24" fillId="0" borderId="10" xfId="45" applyFont="1" applyFill="1" applyBorder="1" applyAlignment="1" applyProtection="1">
      <alignment horizontal="right" vertical="top" wrapText="1"/>
      <protection locked="0"/>
    </xf>
    <xf numFmtId="44" fontId="26" fillId="0" borderId="19" xfId="45" applyFont="1" applyFill="1" applyBorder="1" applyAlignment="1" applyProtection="1">
      <alignment horizontal="right" vertical="top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top" wrapText="1"/>
    </xf>
    <xf numFmtId="44" fontId="26" fillId="0" borderId="0" xfId="45" applyFont="1" applyFill="1" applyBorder="1" applyAlignment="1" applyProtection="1">
      <alignment horizontal="right" vertical="top" wrapText="1"/>
    </xf>
    <xf numFmtId="0" fontId="0" fillId="5" borderId="16" xfId="0" applyFont="1" applyFill="1" applyBorder="1" applyAlignment="1" applyProtection="1">
      <alignment horizontal="left" vertical="top" wrapText="1"/>
    </xf>
    <xf numFmtId="0" fontId="0" fillId="5" borderId="16" xfId="0" applyFont="1" applyFill="1" applyBorder="1" applyAlignment="1" applyProtection="1">
      <alignment horizontal="center" vertical="top" wrapText="1"/>
    </xf>
    <xf numFmtId="0" fontId="0" fillId="5" borderId="10" xfId="0" applyFont="1" applyFill="1" applyBorder="1" applyAlignment="1" applyProtection="1">
      <alignment horizontal="right" vertical="top" wrapText="1"/>
    </xf>
    <xf numFmtId="0" fontId="35" fillId="0" borderId="13" xfId="17" applyFont="1" applyFill="1" applyBorder="1" applyProtection="1">
      <alignment horizontal="left" vertical="top" wrapText="1"/>
    </xf>
    <xf numFmtId="0" fontId="1" fillId="6" borderId="14" xfId="1" applyFont="1" applyFill="1" applyBorder="1" applyProtection="1">
      <alignment horizontal="left" vertical="top" wrapText="1"/>
    </xf>
    <xf numFmtId="0" fontId="33" fillId="7" borderId="26" xfId="0" applyFont="1" applyFill="1" applyBorder="1" applyAlignment="1" applyProtection="1">
      <alignment horizontal="center" vertical="center" wrapText="1"/>
    </xf>
    <xf numFmtId="0" fontId="36" fillId="7" borderId="27" xfId="0" applyFont="1" applyFill="1" applyBorder="1" applyAlignment="1" applyProtection="1">
      <alignment horizontal="center" vertical="center" wrapText="1"/>
    </xf>
    <xf numFmtId="0" fontId="33" fillId="7" borderId="27" xfId="0" applyFont="1" applyFill="1" applyBorder="1" applyAlignment="1" applyProtection="1">
      <alignment horizontal="center" vertical="center" wrapText="1"/>
    </xf>
    <xf numFmtId="0" fontId="33" fillId="7" borderId="28" xfId="0" applyFont="1" applyFill="1" applyBorder="1" applyAlignment="1" applyProtection="1">
      <alignment horizontal="center" vertical="center" wrapText="1"/>
    </xf>
    <xf numFmtId="0" fontId="34" fillId="0" borderId="20" xfId="0" applyFont="1" applyBorder="1" applyAlignment="1" applyProtection="1">
      <alignment horizontal="center" vertical="center"/>
    </xf>
    <xf numFmtId="0" fontId="34" fillId="0" borderId="21" xfId="0" applyFont="1" applyBorder="1" applyAlignment="1" applyProtection="1">
      <alignment horizontal="center" vertical="center"/>
    </xf>
    <xf numFmtId="0" fontId="34" fillId="0" borderId="22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left" vertical="top" wrapText="1"/>
    </xf>
    <xf numFmtId="0" fontId="22" fillId="0" borderId="21" xfId="0" applyFont="1" applyBorder="1" applyAlignment="1" applyProtection="1">
      <alignment horizontal="left" vertical="top" wrapText="1"/>
    </xf>
    <xf numFmtId="0" fontId="22" fillId="0" borderId="22" xfId="0" applyFont="1" applyBorder="1" applyAlignment="1" applyProtection="1">
      <alignment horizontal="left" vertical="top" wrapText="1"/>
    </xf>
    <xf numFmtId="0" fontId="33" fillId="4" borderId="4" xfId="0" applyFont="1" applyFill="1" applyBorder="1" applyAlignment="1" applyProtection="1">
      <alignment horizontal="center" vertical="center" wrapText="1"/>
    </xf>
    <xf numFmtId="0" fontId="33" fillId="4" borderId="24" xfId="0" applyFont="1" applyFill="1" applyBorder="1" applyAlignment="1" applyProtection="1">
      <alignment horizontal="center" vertical="center" wrapText="1"/>
    </xf>
    <xf numFmtId="0" fontId="33" fillId="4" borderId="25" xfId="0" applyFont="1" applyFill="1" applyBorder="1" applyAlignment="1" applyProtection="1">
      <alignment horizontal="center" vertical="center" wrapText="1"/>
    </xf>
    <xf numFmtId="0" fontId="4" fillId="6" borderId="17" xfId="10" applyFont="1" applyFill="1" applyBorder="1" applyAlignment="1" applyProtection="1">
      <alignment horizontal="left" vertical="center" wrapText="1"/>
    </xf>
    <xf numFmtId="0" fontId="4" fillId="6" borderId="18" xfId="10" applyFont="1" applyFill="1" applyBorder="1" applyAlignment="1" applyProtection="1">
      <alignment horizontal="left" vertical="center" wrapText="1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onétaire" xfId="45" builtinId="4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87204-B6D3-47F6-A74C-125E0585B8E3}">
  <sheetPr>
    <pageSetUpPr fitToPage="1"/>
  </sheetPr>
  <dimension ref="A1:ZZ116"/>
  <sheetViews>
    <sheetView showGridLines="0" tabSelected="1" topLeftCell="A55" zoomScaleNormal="100" zoomScaleSheetLayoutView="100" workbookViewId="0">
      <selection activeCell="A3" sqref="A3:XFD3"/>
    </sheetView>
  </sheetViews>
  <sheetFormatPr baseColWidth="10" defaultColWidth="10.7109375" defaultRowHeight="15" x14ac:dyDescent="0.25"/>
  <cols>
    <col min="1" max="1" width="9.7109375" style="25" customWidth="1"/>
    <col min="2" max="2" width="55" style="25" customWidth="1"/>
    <col min="3" max="3" width="4.7109375" style="25" customWidth="1"/>
    <col min="4" max="5" width="10.7109375" style="25" customWidth="1"/>
    <col min="6" max="6" width="12.140625" style="25" customWidth="1"/>
    <col min="7" max="7" width="10.7109375" style="25" customWidth="1"/>
    <col min="8" max="700" width="10.7109375" style="25"/>
    <col min="701" max="703" width="10.7109375" style="25" customWidth="1"/>
    <col min="704" max="16384" width="10.7109375" style="25"/>
  </cols>
  <sheetData>
    <row r="1" spans="1:702" ht="24.6" customHeight="1" x14ac:dyDescent="0.25">
      <c r="A1" s="66" t="s">
        <v>80</v>
      </c>
      <c r="B1" s="67"/>
      <c r="C1" s="67"/>
      <c r="D1" s="67"/>
      <c r="E1" s="67"/>
      <c r="F1" s="68"/>
    </row>
    <row r="2" spans="1:702" ht="44.45" customHeight="1" thickBot="1" x14ac:dyDescent="0.3">
      <c r="A2" s="72" t="s">
        <v>83</v>
      </c>
      <c r="B2" s="73"/>
      <c r="C2" s="73"/>
      <c r="D2" s="73"/>
      <c r="E2" s="73"/>
      <c r="F2" s="74"/>
    </row>
    <row r="3" spans="1:702" ht="43.9" customHeight="1" thickBot="1" x14ac:dyDescent="0.3">
      <c r="A3" s="62"/>
      <c r="B3" s="63" t="s">
        <v>94</v>
      </c>
      <c r="C3" s="64"/>
      <c r="D3" s="64"/>
      <c r="E3" s="64"/>
      <c r="F3" s="65"/>
    </row>
    <row r="4" spans="1:702" ht="30" x14ac:dyDescent="0.25">
      <c r="A4" s="26"/>
      <c r="B4" s="27"/>
      <c r="C4" s="53" t="s">
        <v>0</v>
      </c>
      <c r="D4" s="53" t="s">
        <v>13</v>
      </c>
      <c r="E4" s="53" t="s">
        <v>87</v>
      </c>
      <c r="F4" s="54" t="s">
        <v>1</v>
      </c>
      <c r="G4" s="1"/>
    </row>
    <row r="5" spans="1:702" x14ac:dyDescent="0.25">
      <c r="A5" s="28"/>
      <c r="B5" s="29"/>
      <c r="C5" s="2"/>
      <c r="D5" s="3"/>
      <c r="E5" s="3"/>
      <c r="F5" s="4"/>
      <c r="G5" s="1"/>
    </row>
    <row r="6" spans="1:702" ht="15.75" x14ac:dyDescent="0.25">
      <c r="A6" s="5"/>
      <c r="B6" s="6" t="s">
        <v>2</v>
      </c>
      <c r="C6" s="57"/>
      <c r="D6" s="58"/>
      <c r="E6" s="58"/>
      <c r="F6" s="59"/>
      <c r="G6" s="1"/>
      <c r="ZY6" s="25" t="s">
        <v>3</v>
      </c>
      <c r="ZZ6" s="10"/>
    </row>
    <row r="7" spans="1:702" x14ac:dyDescent="0.25">
      <c r="A7" s="21"/>
      <c r="B7" s="22"/>
      <c r="C7" s="7"/>
      <c r="D7" s="8"/>
      <c r="E7" s="8"/>
      <c r="F7" s="38"/>
      <c r="G7" s="1"/>
    </row>
    <row r="8" spans="1:702" x14ac:dyDescent="0.25">
      <c r="A8" s="11">
        <v>4</v>
      </c>
      <c r="B8" s="41" t="s">
        <v>27</v>
      </c>
      <c r="C8" s="7"/>
      <c r="D8" s="8"/>
      <c r="E8" s="8"/>
      <c r="F8" s="9"/>
      <c r="G8" s="1"/>
      <c r="ZY8" s="25" t="s">
        <v>4</v>
      </c>
      <c r="ZZ8" s="10"/>
    </row>
    <row r="9" spans="1:702" x14ac:dyDescent="0.25">
      <c r="A9" s="13"/>
      <c r="B9" s="14"/>
      <c r="C9" s="15"/>
      <c r="D9" s="16"/>
      <c r="E9" s="8"/>
      <c r="F9" s="17"/>
      <c r="G9" s="1"/>
      <c r="ZZ9" s="10"/>
    </row>
    <row r="10" spans="1:702" ht="28.5" x14ac:dyDescent="0.25">
      <c r="A10" s="13" t="s">
        <v>16</v>
      </c>
      <c r="B10" s="12" t="s">
        <v>60</v>
      </c>
      <c r="C10" s="15"/>
      <c r="D10" s="16"/>
      <c r="E10" s="8"/>
      <c r="F10" s="17"/>
      <c r="G10" s="1"/>
      <c r="ZZ10" s="10"/>
    </row>
    <row r="11" spans="1:702" x14ac:dyDescent="0.25">
      <c r="A11" s="13" t="s">
        <v>22</v>
      </c>
      <c r="B11" s="49" t="s">
        <v>28</v>
      </c>
      <c r="C11" s="15" t="s">
        <v>0</v>
      </c>
      <c r="D11" s="16"/>
      <c r="E11" s="8"/>
      <c r="F11" s="50">
        <f>ROUND(D11*E11,2)</f>
        <v>0</v>
      </c>
      <c r="G11" s="1"/>
      <c r="ZY11" s="25" t="s">
        <v>5</v>
      </c>
      <c r="ZZ11" s="10"/>
    </row>
    <row r="12" spans="1:702" x14ac:dyDescent="0.25">
      <c r="A12" s="13"/>
      <c r="B12" s="14"/>
      <c r="C12" s="15"/>
      <c r="D12" s="16"/>
      <c r="E12" s="8"/>
      <c r="F12" s="17"/>
      <c r="G12" s="1"/>
      <c r="ZZ12" s="10"/>
    </row>
    <row r="13" spans="1:702" x14ac:dyDescent="0.25">
      <c r="A13" s="13" t="s">
        <v>25</v>
      </c>
      <c r="B13" s="49" t="s">
        <v>29</v>
      </c>
      <c r="C13" s="15" t="s">
        <v>0</v>
      </c>
      <c r="D13" s="16"/>
      <c r="E13" s="8"/>
      <c r="F13" s="50">
        <f>ROUND(D13*E13,2)</f>
        <v>0</v>
      </c>
      <c r="G13" s="1"/>
      <c r="ZY13" s="25" t="s">
        <v>5</v>
      </c>
      <c r="ZZ13" s="10"/>
    </row>
    <row r="14" spans="1:702" x14ac:dyDescent="0.25">
      <c r="A14" s="13"/>
      <c r="B14" s="12"/>
      <c r="C14" s="15"/>
      <c r="D14" s="16"/>
      <c r="E14" s="8"/>
      <c r="F14" s="17"/>
      <c r="G14" s="1"/>
      <c r="ZZ14" s="10"/>
    </row>
    <row r="15" spans="1:702" x14ac:dyDescent="0.25">
      <c r="A15" s="13" t="s">
        <v>17</v>
      </c>
      <c r="B15" s="12" t="s">
        <v>61</v>
      </c>
      <c r="C15" s="15"/>
      <c r="D15" s="16"/>
      <c r="E15" s="8"/>
      <c r="F15" s="17"/>
      <c r="G15" s="1"/>
      <c r="ZZ15" s="10"/>
    </row>
    <row r="16" spans="1:702" x14ac:dyDescent="0.25">
      <c r="A16" s="13"/>
      <c r="B16" s="48"/>
      <c r="C16" s="15"/>
      <c r="D16" s="16"/>
      <c r="E16" s="8"/>
      <c r="F16" s="17"/>
      <c r="G16" s="1"/>
      <c r="ZZ16" s="10"/>
    </row>
    <row r="17" spans="1:702" x14ac:dyDescent="0.25">
      <c r="A17" s="13" t="s">
        <v>23</v>
      </c>
      <c r="B17" s="49" t="s">
        <v>28</v>
      </c>
      <c r="C17" s="15" t="s">
        <v>0</v>
      </c>
      <c r="D17" s="16"/>
      <c r="E17" s="8"/>
      <c r="F17" s="50">
        <f>ROUND(D17*E17,2)</f>
        <v>0</v>
      </c>
      <c r="G17" s="1"/>
      <c r="ZY17" s="25" t="s">
        <v>5</v>
      </c>
      <c r="ZZ17" s="10"/>
    </row>
    <row r="18" spans="1:702" x14ac:dyDescent="0.25">
      <c r="A18" s="13"/>
      <c r="B18" s="12"/>
      <c r="C18" s="15"/>
      <c r="D18" s="16"/>
      <c r="E18" s="8"/>
      <c r="F18" s="17"/>
      <c r="G18" s="1"/>
      <c r="ZZ18" s="10"/>
    </row>
    <row r="19" spans="1:702" x14ac:dyDescent="0.25">
      <c r="A19" s="13" t="s">
        <v>24</v>
      </c>
      <c r="B19" s="49" t="s">
        <v>30</v>
      </c>
      <c r="C19" s="15" t="s">
        <v>0</v>
      </c>
      <c r="D19" s="16"/>
      <c r="E19" s="8"/>
      <c r="F19" s="50">
        <f>ROUND(D19*E19,2)</f>
        <v>0</v>
      </c>
      <c r="G19" s="1"/>
      <c r="ZY19" s="25" t="s">
        <v>5</v>
      </c>
      <c r="ZZ19" s="10"/>
    </row>
    <row r="20" spans="1:702" x14ac:dyDescent="0.25">
      <c r="A20" s="13"/>
      <c r="B20" s="14"/>
      <c r="C20" s="15"/>
      <c r="D20" s="16"/>
      <c r="E20" s="16"/>
      <c r="F20" s="17"/>
      <c r="G20" s="1"/>
      <c r="ZZ20" s="10"/>
    </row>
    <row r="21" spans="1:702" x14ac:dyDescent="0.25">
      <c r="A21" s="30"/>
      <c r="B21" s="60" t="s">
        <v>31</v>
      </c>
      <c r="C21" s="36"/>
      <c r="D21" s="37"/>
      <c r="E21" s="37"/>
      <c r="F21" s="51">
        <f>SUBTOTAL(109,F9:F20)</f>
        <v>0</v>
      </c>
      <c r="G21" s="1"/>
      <c r="ZY21" s="25" t="s">
        <v>7</v>
      </c>
    </row>
    <row r="22" spans="1:702" x14ac:dyDescent="0.25">
      <c r="A22" s="31"/>
      <c r="B22" s="32"/>
      <c r="C22" s="7"/>
      <c r="D22" s="8"/>
      <c r="E22" s="8"/>
      <c r="F22" s="33"/>
      <c r="G22" s="1"/>
    </row>
    <row r="23" spans="1:702" x14ac:dyDescent="0.25">
      <c r="A23" s="11">
        <v>5</v>
      </c>
      <c r="B23" s="41" t="s">
        <v>32</v>
      </c>
      <c r="C23" s="7"/>
      <c r="D23" s="8"/>
      <c r="E23" s="8"/>
      <c r="F23" s="9"/>
      <c r="G23" s="1"/>
      <c r="ZY23" s="25" t="s">
        <v>4</v>
      </c>
      <c r="ZZ23" s="10"/>
    </row>
    <row r="24" spans="1:702" x14ac:dyDescent="0.25">
      <c r="A24" s="13"/>
      <c r="B24" s="34"/>
      <c r="C24" s="15"/>
      <c r="D24" s="16"/>
      <c r="E24" s="16"/>
      <c r="F24" s="17"/>
      <c r="G24" s="1"/>
      <c r="ZZ24" s="10"/>
    </row>
    <row r="25" spans="1:702" x14ac:dyDescent="0.25">
      <c r="A25" s="11" t="s">
        <v>18</v>
      </c>
      <c r="B25" s="12" t="s">
        <v>88</v>
      </c>
      <c r="C25" s="15" t="s">
        <v>0</v>
      </c>
      <c r="D25" s="35"/>
      <c r="E25" s="16"/>
      <c r="F25" s="50">
        <f>ROUND(D25*E25,2)</f>
        <v>0</v>
      </c>
      <c r="G25" s="1"/>
      <c r="ZY25" s="25" t="s">
        <v>5</v>
      </c>
      <c r="ZZ25" s="10"/>
    </row>
    <row r="26" spans="1:702" x14ac:dyDescent="0.25">
      <c r="A26" s="13"/>
      <c r="B26" s="34"/>
      <c r="C26" s="15"/>
      <c r="D26" s="16"/>
      <c r="E26" s="16"/>
      <c r="F26" s="17"/>
      <c r="G26" s="1"/>
      <c r="ZZ26" s="10"/>
    </row>
    <row r="27" spans="1:702" x14ac:dyDescent="0.25">
      <c r="A27" s="11" t="s">
        <v>19</v>
      </c>
      <c r="B27" s="12" t="s">
        <v>34</v>
      </c>
      <c r="C27" s="15" t="s">
        <v>0</v>
      </c>
      <c r="D27" s="16"/>
      <c r="E27" s="16"/>
      <c r="F27" s="50">
        <f>ROUND(D27*E27,2)</f>
        <v>0</v>
      </c>
      <c r="G27" s="1"/>
      <c r="ZY27" s="25" t="s">
        <v>5</v>
      </c>
      <c r="ZZ27" s="10"/>
    </row>
    <row r="28" spans="1:702" x14ac:dyDescent="0.25">
      <c r="A28" s="13"/>
      <c r="B28" s="34"/>
      <c r="C28" s="15"/>
      <c r="D28" s="16"/>
      <c r="E28" s="16"/>
      <c r="F28" s="17"/>
      <c r="G28" s="1"/>
      <c r="ZZ28" s="10"/>
    </row>
    <row r="29" spans="1:702" x14ac:dyDescent="0.25">
      <c r="A29" s="11" t="s">
        <v>20</v>
      </c>
      <c r="B29" s="12" t="s">
        <v>84</v>
      </c>
      <c r="C29" s="15" t="s">
        <v>0</v>
      </c>
      <c r="D29" s="16"/>
      <c r="E29" s="16"/>
      <c r="F29" s="50">
        <f>ROUND(D29*E29,2)</f>
        <v>0</v>
      </c>
      <c r="G29" s="1"/>
      <c r="ZY29" s="25" t="s">
        <v>5</v>
      </c>
      <c r="ZZ29" s="10"/>
    </row>
    <row r="30" spans="1:702" x14ac:dyDescent="0.25">
      <c r="A30" s="13"/>
      <c r="B30" s="34"/>
      <c r="C30" s="15"/>
      <c r="D30" s="35"/>
      <c r="E30" s="16"/>
      <c r="F30" s="17"/>
      <c r="G30" s="1"/>
      <c r="ZY30" s="25" t="s">
        <v>6</v>
      </c>
      <c r="ZZ30" s="10" t="s">
        <v>8</v>
      </c>
    </row>
    <row r="31" spans="1:702" x14ac:dyDescent="0.25">
      <c r="A31" s="11" t="s">
        <v>21</v>
      </c>
      <c r="B31" s="12" t="s">
        <v>35</v>
      </c>
      <c r="C31" s="15" t="s">
        <v>0</v>
      </c>
      <c r="D31" s="35"/>
      <c r="E31" s="16"/>
      <c r="F31" s="50">
        <f>ROUND(D31*E31,2)</f>
        <v>0</v>
      </c>
      <c r="G31" s="1"/>
      <c r="ZY31" s="25" t="s">
        <v>5</v>
      </c>
      <c r="ZZ31" s="10"/>
    </row>
    <row r="32" spans="1:702" ht="15.75" x14ac:dyDescent="0.25">
      <c r="A32" s="11"/>
      <c r="B32" s="23"/>
      <c r="C32" s="7"/>
      <c r="D32" s="8"/>
      <c r="E32" s="8"/>
      <c r="F32" s="9"/>
      <c r="G32" s="1"/>
      <c r="ZZ32" s="10"/>
    </row>
    <row r="33" spans="1:702" x14ac:dyDescent="0.25">
      <c r="A33" s="11" t="s">
        <v>85</v>
      </c>
      <c r="B33" s="12" t="s">
        <v>36</v>
      </c>
      <c r="C33" s="15" t="s">
        <v>0</v>
      </c>
      <c r="D33" s="16"/>
      <c r="E33" s="16"/>
      <c r="F33" s="50">
        <f>ROUND(D33*E33,2)</f>
        <v>0</v>
      </c>
      <c r="G33" s="1"/>
      <c r="ZY33" s="25" t="s">
        <v>5</v>
      </c>
      <c r="ZZ33" s="10"/>
    </row>
    <row r="34" spans="1:702" x14ac:dyDescent="0.25">
      <c r="A34" s="18"/>
      <c r="B34" s="19"/>
      <c r="C34" s="7"/>
      <c r="D34" s="8"/>
      <c r="E34" s="8"/>
      <c r="F34" s="20"/>
      <c r="G34" s="1"/>
    </row>
    <row r="35" spans="1:702" x14ac:dyDescent="0.25">
      <c r="A35" s="30"/>
      <c r="B35" s="60" t="s">
        <v>37</v>
      </c>
      <c r="C35" s="36"/>
      <c r="D35" s="37"/>
      <c r="E35" s="37"/>
      <c r="F35" s="51">
        <f>SUBTOTAL(109,F25:F34)</f>
        <v>0</v>
      </c>
      <c r="G35" s="1"/>
      <c r="ZY35" s="25" t="s">
        <v>7</v>
      </c>
    </row>
    <row r="36" spans="1:702" x14ac:dyDescent="0.25">
      <c r="A36" s="31"/>
      <c r="B36" s="32"/>
      <c r="C36" s="7"/>
      <c r="D36" s="8"/>
      <c r="E36" s="8"/>
      <c r="F36" s="33"/>
      <c r="G36" s="1"/>
    </row>
    <row r="37" spans="1:702" x14ac:dyDescent="0.25">
      <c r="A37" s="11">
        <v>6</v>
      </c>
      <c r="B37" s="41" t="s">
        <v>38</v>
      </c>
      <c r="C37" s="7"/>
      <c r="D37" s="8"/>
      <c r="E37" s="8"/>
      <c r="F37" s="9"/>
      <c r="G37" s="1"/>
      <c r="ZY37" s="25" t="s">
        <v>4</v>
      </c>
      <c r="ZZ37" s="10"/>
    </row>
    <row r="38" spans="1:702" x14ac:dyDescent="0.25">
      <c r="A38" s="13"/>
      <c r="B38" s="12"/>
      <c r="C38" s="15"/>
      <c r="D38" s="16"/>
      <c r="E38" s="8"/>
      <c r="F38" s="17"/>
      <c r="G38" s="1"/>
      <c r="ZZ38" s="10"/>
    </row>
    <row r="39" spans="1:702" x14ac:dyDescent="0.25">
      <c r="A39" s="13" t="s">
        <v>39</v>
      </c>
      <c r="B39" s="48" t="s">
        <v>40</v>
      </c>
      <c r="C39" s="15"/>
      <c r="D39" s="16"/>
      <c r="E39" s="8"/>
      <c r="F39" s="17"/>
      <c r="G39" s="1"/>
      <c r="ZZ39" s="10"/>
    </row>
    <row r="40" spans="1:702" x14ac:dyDescent="0.25">
      <c r="A40" s="13"/>
      <c r="B40" s="34"/>
      <c r="C40" s="15"/>
      <c r="D40" s="16"/>
      <c r="E40" s="16"/>
      <c r="F40" s="17"/>
      <c r="G40" s="1"/>
      <c r="ZZ40" s="10"/>
    </row>
    <row r="41" spans="1:702" x14ac:dyDescent="0.25">
      <c r="A41" s="11" t="s">
        <v>46</v>
      </c>
      <c r="B41" s="12" t="s">
        <v>41</v>
      </c>
      <c r="C41" s="15" t="s">
        <v>0</v>
      </c>
      <c r="D41" s="35"/>
      <c r="E41" s="16"/>
      <c r="F41" s="50">
        <f>ROUND(D41*E41,2)</f>
        <v>0</v>
      </c>
      <c r="G41" s="1"/>
      <c r="ZY41" s="25" t="s">
        <v>5</v>
      </c>
      <c r="ZZ41" s="10"/>
    </row>
    <row r="42" spans="1:702" x14ac:dyDescent="0.25">
      <c r="A42" s="13"/>
      <c r="B42" s="34"/>
      <c r="C42" s="15"/>
      <c r="D42" s="16"/>
      <c r="E42" s="16"/>
      <c r="F42" s="17"/>
      <c r="G42" s="1"/>
      <c r="ZZ42" s="10"/>
    </row>
    <row r="43" spans="1:702" x14ac:dyDescent="0.25">
      <c r="A43" s="11" t="s">
        <v>47</v>
      </c>
      <c r="B43" s="12" t="s">
        <v>42</v>
      </c>
      <c r="C43" s="15" t="s">
        <v>0</v>
      </c>
      <c r="D43" s="35"/>
      <c r="E43" s="16"/>
      <c r="F43" s="50">
        <f>ROUND(D43*E43,2)</f>
        <v>0</v>
      </c>
      <c r="G43" s="1"/>
      <c r="ZY43" s="25" t="s">
        <v>5</v>
      </c>
      <c r="ZZ43" s="10"/>
    </row>
    <row r="44" spans="1:702" x14ac:dyDescent="0.25">
      <c r="A44" s="13"/>
      <c r="B44" s="12"/>
      <c r="C44" s="15"/>
      <c r="D44" s="16"/>
      <c r="E44" s="8"/>
      <c r="F44" s="17"/>
      <c r="G44" s="1"/>
      <c r="ZZ44" s="10"/>
    </row>
    <row r="45" spans="1:702" x14ac:dyDescent="0.25">
      <c r="A45" s="13" t="s">
        <v>43</v>
      </c>
      <c r="B45" s="48" t="s">
        <v>44</v>
      </c>
      <c r="C45" s="15" t="s">
        <v>0</v>
      </c>
      <c r="D45" s="16"/>
      <c r="E45" s="8"/>
      <c r="F45" s="50">
        <f t="shared" ref="F45" si="0">ROUND(D45*E45,2)</f>
        <v>0</v>
      </c>
      <c r="G45" s="1"/>
      <c r="ZZ45" s="10"/>
    </row>
    <row r="46" spans="1:702" x14ac:dyDescent="0.25">
      <c r="A46" s="18"/>
      <c r="B46" s="19"/>
      <c r="C46" s="7"/>
      <c r="D46" s="8"/>
      <c r="E46" s="8"/>
      <c r="F46" s="20"/>
      <c r="G46" s="1"/>
    </row>
    <row r="47" spans="1:702" x14ac:dyDescent="0.25">
      <c r="A47" s="30"/>
      <c r="B47" s="60" t="s">
        <v>45</v>
      </c>
      <c r="C47" s="36"/>
      <c r="D47" s="37"/>
      <c r="E47" s="37"/>
      <c r="F47" s="51">
        <f>SUBTOTAL(109,F40:F46)</f>
        <v>0</v>
      </c>
      <c r="G47" s="1"/>
      <c r="ZY47" s="25" t="s">
        <v>7</v>
      </c>
    </row>
    <row r="48" spans="1:702" x14ac:dyDescent="0.25">
      <c r="A48" s="21"/>
      <c r="B48" s="22"/>
      <c r="C48" s="7"/>
      <c r="D48" s="8"/>
      <c r="E48" s="8"/>
      <c r="F48" s="4"/>
      <c r="G48" s="1"/>
    </row>
    <row r="49" spans="1:702" x14ac:dyDescent="0.25">
      <c r="A49" s="11">
        <v>7</v>
      </c>
      <c r="B49" s="41" t="s">
        <v>15</v>
      </c>
      <c r="C49" s="7"/>
      <c r="D49" s="8"/>
      <c r="E49" s="8"/>
      <c r="F49" s="9"/>
      <c r="G49" s="1"/>
      <c r="ZY49" s="25" t="s">
        <v>4</v>
      </c>
      <c r="ZZ49" s="10"/>
    </row>
    <row r="50" spans="1:702" ht="15.75" x14ac:dyDescent="0.25">
      <c r="A50" s="11"/>
      <c r="B50" s="23"/>
      <c r="C50" s="7"/>
      <c r="D50" s="8"/>
      <c r="E50" s="8"/>
      <c r="F50" s="9"/>
      <c r="G50" s="1"/>
      <c r="ZZ50" s="10"/>
    </row>
    <row r="51" spans="1:702" x14ac:dyDescent="0.25">
      <c r="A51" s="11" t="s">
        <v>48</v>
      </c>
      <c r="B51" s="12" t="s">
        <v>49</v>
      </c>
      <c r="C51" s="15" t="s">
        <v>14</v>
      </c>
      <c r="D51" s="16"/>
      <c r="E51" s="16"/>
      <c r="F51" s="50">
        <f>ROUND(D51*E51,2)</f>
        <v>0</v>
      </c>
      <c r="G51" s="1"/>
      <c r="ZY51" s="25" t="s">
        <v>5</v>
      </c>
      <c r="ZZ51" s="10"/>
    </row>
    <row r="52" spans="1:702" x14ac:dyDescent="0.25">
      <c r="A52" s="13"/>
      <c r="B52" s="14"/>
      <c r="C52" s="15"/>
      <c r="D52" s="16"/>
      <c r="E52" s="16"/>
      <c r="F52" s="17"/>
      <c r="G52" s="1"/>
      <c r="ZZ52" s="10"/>
    </row>
    <row r="53" spans="1:702" x14ac:dyDescent="0.25">
      <c r="A53" s="11" t="s">
        <v>50</v>
      </c>
      <c r="B53" s="12" t="s">
        <v>26</v>
      </c>
      <c r="C53" s="15" t="s">
        <v>14</v>
      </c>
      <c r="D53" s="16"/>
      <c r="E53" s="16"/>
      <c r="F53" s="50">
        <f>ROUND(D53*E53,2)</f>
        <v>0</v>
      </c>
      <c r="G53" s="1"/>
      <c r="ZY53" s="25" t="s">
        <v>5</v>
      </c>
      <c r="ZZ53" s="10"/>
    </row>
    <row r="54" spans="1:702" x14ac:dyDescent="0.25">
      <c r="A54" s="13"/>
      <c r="B54" s="14"/>
      <c r="C54" s="15"/>
      <c r="D54" s="16"/>
      <c r="E54" s="16"/>
      <c r="F54" s="17"/>
      <c r="G54" s="1"/>
      <c r="ZZ54" s="10"/>
    </row>
    <row r="55" spans="1:702" x14ac:dyDescent="0.25">
      <c r="A55" s="11" t="s">
        <v>57</v>
      </c>
      <c r="B55" s="12" t="s">
        <v>58</v>
      </c>
      <c r="C55" s="15" t="s">
        <v>0</v>
      </c>
      <c r="D55" s="16"/>
      <c r="E55" s="16"/>
      <c r="F55" s="50">
        <f t="shared" ref="F55" si="1">ROUND(D55*E55,2)</f>
        <v>0</v>
      </c>
      <c r="G55" s="1"/>
      <c r="ZY55" s="25" t="s">
        <v>5</v>
      </c>
      <c r="ZZ55" s="10"/>
    </row>
    <row r="56" spans="1:702" x14ac:dyDescent="0.25">
      <c r="A56" s="18"/>
      <c r="B56" s="12"/>
      <c r="C56" s="15"/>
      <c r="D56" s="8"/>
      <c r="E56" s="8"/>
      <c r="F56" s="17"/>
      <c r="G56" s="1"/>
    </row>
    <row r="57" spans="1:702" x14ac:dyDescent="0.25">
      <c r="A57" s="30"/>
      <c r="B57" s="60" t="s">
        <v>59</v>
      </c>
      <c r="C57" s="36"/>
      <c r="D57" s="37"/>
      <c r="E57" s="37"/>
      <c r="F57" s="51">
        <f>SUBTOTAL(109,F50:F55)</f>
        <v>0</v>
      </c>
      <c r="G57" s="1"/>
      <c r="ZY57" s="25" t="s">
        <v>7</v>
      </c>
    </row>
    <row r="58" spans="1:702" x14ac:dyDescent="0.25">
      <c r="A58" s="46"/>
      <c r="B58" s="43"/>
      <c r="C58" s="43"/>
      <c r="D58" s="44"/>
      <c r="E58" s="44"/>
      <c r="F58" s="45"/>
      <c r="G58" s="42"/>
    </row>
    <row r="59" spans="1:702" ht="15.75" x14ac:dyDescent="0.25">
      <c r="A59" s="47"/>
      <c r="B59" s="69" t="s">
        <v>82</v>
      </c>
      <c r="C59" s="70"/>
      <c r="D59" s="70"/>
      <c r="E59" s="71"/>
      <c r="F59" s="52">
        <f>F57+F21+F35+F47</f>
        <v>0</v>
      </c>
      <c r="ZY59" s="25" t="s">
        <v>9</v>
      </c>
    </row>
    <row r="60" spans="1:702" ht="15.75" x14ac:dyDescent="0.25">
      <c r="A60" s="24">
        <v>20</v>
      </c>
      <c r="B60" s="69" t="str">
        <f>CONCATENATE("TVA (",A60,"%)")</f>
        <v>TVA (20%)</v>
      </c>
      <c r="C60" s="70"/>
      <c r="D60" s="70"/>
      <c r="E60" s="71"/>
      <c r="F60" s="52">
        <f>(F59)*0.2</f>
        <v>0</v>
      </c>
      <c r="ZY60" s="25" t="s">
        <v>10</v>
      </c>
    </row>
    <row r="61" spans="1:702" ht="15.75" x14ac:dyDescent="0.25">
      <c r="B61" s="69" t="s">
        <v>11</v>
      </c>
      <c r="C61" s="70"/>
      <c r="D61" s="70"/>
      <c r="E61" s="71"/>
      <c r="F61" s="52">
        <f>F59+F60</f>
        <v>0</v>
      </c>
      <c r="ZY61" s="25" t="s">
        <v>12</v>
      </c>
    </row>
    <row r="62" spans="1:702" ht="15.75" x14ac:dyDescent="0.25">
      <c r="B62" s="55"/>
      <c r="C62" s="55"/>
      <c r="D62" s="55"/>
      <c r="E62" s="55"/>
      <c r="F62" s="56"/>
    </row>
    <row r="63" spans="1:702" ht="30" customHeight="1" x14ac:dyDescent="0.25">
      <c r="A63" s="61"/>
      <c r="B63" s="75" t="s">
        <v>91</v>
      </c>
      <c r="C63" s="75"/>
      <c r="D63" s="75"/>
      <c r="E63" s="75"/>
      <c r="F63" s="76"/>
      <c r="G63" s="1"/>
      <c r="ZY63" s="25" t="s">
        <v>3</v>
      </c>
      <c r="ZZ63" s="10"/>
    </row>
    <row r="64" spans="1:702" x14ac:dyDescent="0.25">
      <c r="A64" s="13"/>
      <c r="B64" s="34"/>
      <c r="C64" s="15"/>
      <c r="D64" s="16"/>
      <c r="E64" s="16"/>
      <c r="F64" s="17"/>
      <c r="G64" s="1"/>
      <c r="ZZ64" s="10"/>
    </row>
    <row r="65" spans="1:702" ht="28.5" x14ac:dyDescent="0.25">
      <c r="A65" s="13"/>
      <c r="B65" s="41" t="s">
        <v>90</v>
      </c>
      <c r="C65" s="15"/>
      <c r="D65" s="16"/>
      <c r="E65" s="16"/>
      <c r="F65" s="17"/>
      <c r="G65" s="1"/>
      <c r="ZZ65" s="10"/>
    </row>
    <row r="66" spans="1:702" x14ac:dyDescent="0.25">
      <c r="A66" s="13"/>
      <c r="B66" s="34"/>
      <c r="C66" s="15"/>
      <c r="D66" s="16"/>
      <c r="E66" s="16"/>
      <c r="F66" s="17"/>
      <c r="G66" s="1"/>
      <c r="ZZ66" s="10"/>
    </row>
    <row r="67" spans="1:702" x14ac:dyDescent="0.25">
      <c r="A67" s="11" t="s">
        <v>57</v>
      </c>
      <c r="B67" s="12" t="s">
        <v>51</v>
      </c>
      <c r="C67" s="15"/>
      <c r="D67" s="16"/>
      <c r="E67" s="16"/>
      <c r="F67" s="17"/>
      <c r="G67" s="1"/>
      <c r="ZY67" s="25" t="s">
        <v>5</v>
      </c>
      <c r="ZZ67" s="10"/>
    </row>
    <row r="68" spans="1:702" x14ac:dyDescent="0.25">
      <c r="A68" s="13"/>
      <c r="B68" s="14" t="s">
        <v>52</v>
      </c>
      <c r="C68" s="15" t="s">
        <v>0</v>
      </c>
      <c r="D68" s="16"/>
      <c r="E68" s="16"/>
      <c r="F68" s="50">
        <f t="shared" ref="F68:F72" si="2">ROUND(D68*E68,2)</f>
        <v>0</v>
      </c>
      <c r="G68" s="1"/>
      <c r="ZY68" s="25" t="s">
        <v>6</v>
      </c>
      <c r="ZZ68" s="10" t="s">
        <v>8</v>
      </c>
    </row>
    <row r="69" spans="1:702" x14ac:dyDescent="0.25">
      <c r="A69" s="13"/>
      <c r="B69" s="14" t="s">
        <v>53</v>
      </c>
      <c r="C69" s="15" t="s">
        <v>0</v>
      </c>
      <c r="D69" s="16"/>
      <c r="E69" s="16"/>
      <c r="F69" s="50">
        <f t="shared" si="2"/>
        <v>0</v>
      </c>
      <c r="G69" s="1"/>
      <c r="ZZ69" s="10"/>
    </row>
    <row r="70" spans="1:702" x14ac:dyDescent="0.25">
      <c r="A70" s="13"/>
      <c r="B70" s="14" t="s">
        <v>54</v>
      </c>
      <c r="C70" s="15" t="s">
        <v>0</v>
      </c>
      <c r="D70" s="16"/>
      <c r="E70" s="16"/>
      <c r="F70" s="50">
        <f t="shared" si="2"/>
        <v>0</v>
      </c>
      <c r="G70" s="1"/>
      <c r="ZZ70" s="10"/>
    </row>
    <row r="71" spans="1:702" x14ac:dyDescent="0.25">
      <c r="A71" s="13"/>
      <c r="B71" s="14" t="s">
        <v>55</v>
      </c>
      <c r="C71" s="15" t="s">
        <v>0</v>
      </c>
      <c r="D71" s="16"/>
      <c r="E71" s="16"/>
      <c r="F71" s="50">
        <f t="shared" si="2"/>
        <v>0</v>
      </c>
      <c r="G71" s="1"/>
      <c r="ZY71" s="25" t="s">
        <v>6</v>
      </c>
      <c r="ZZ71" s="10" t="s">
        <v>8</v>
      </c>
    </row>
    <row r="72" spans="1:702" x14ac:dyDescent="0.25">
      <c r="A72" s="13"/>
      <c r="B72" s="14" t="s">
        <v>56</v>
      </c>
      <c r="C72" s="15" t="s">
        <v>0</v>
      </c>
      <c r="D72" s="16"/>
      <c r="E72" s="16"/>
      <c r="F72" s="50">
        <f t="shared" si="2"/>
        <v>0</v>
      </c>
      <c r="G72" s="1"/>
      <c r="ZZ72" s="10"/>
    </row>
    <row r="73" spans="1:702" x14ac:dyDescent="0.25">
      <c r="A73" s="30"/>
      <c r="B73" s="60" t="s">
        <v>89</v>
      </c>
      <c r="C73" s="36"/>
      <c r="D73" s="37"/>
      <c r="E73" s="37"/>
      <c r="F73" s="51">
        <f>SUBTOTAL(109,F68:F72)</f>
        <v>0</v>
      </c>
      <c r="G73" s="1"/>
      <c r="ZY73" s="25" t="s">
        <v>7</v>
      </c>
    </row>
    <row r="75" spans="1:702" ht="15.75" x14ac:dyDescent="0.25">
      <c r="A75" s="47"/>
      <c r="B75" s="69" t="s">
        <v>93</v>
      </c>
      <c r="C75" s="70"/>
      <c r="D75" s="70"/>
      <c r="E75" s="71"/>
      <c r="F75" s="52">
        <f>F73</f>
        <v>0</v>
      </c>
      <c r="ZY75" s="25" t="s">
        <v>9</v>
      </c>
    </row>
    <row r="76" spans="1:702" ht="15.75" x14ac:dyDescent="0.25">
      <c r="A76" s="24">
        <v>20</v>
      </c>
      <c r="B76" s="69" t="str">
        <f>CONCATENATE("TVA (",A76,"%)")</f>
        <v>TVA (20%)</v>
      </c>
      <c r="C76" s="70"/>
      <c r="D76" s="70"/>
      <c r="E76" s="71"/>
      <c r="F76" s="52">
        <f>(F75)*0.2</f>
        <v>0</v>
      </c>
      <c r="ZY76" s="25" t="s">
        <v>10</v>
      </c>
    </row>
    <row r="77" spans="1:702" ht="15.75" x14ac:dyDescent="0.25">
      <c r="B77" s="69" t="s">
        <v>11</v>
      </c>
      <c r="C77" s="70"/>
      <c r="D77" s="70"/>
      <c r="E77" s="71"/>
      <c r="F77" s="52">
        <f>F75+F76</f>
        <v>0</v>
      </c>
      <c r="ZY77" s="25" t="s">
        <v>12</v>
      </c>
    </row>
    <row r="79" spans="1:702" ht="30" customHeight="1" x14ac:dyDescent="0.25">
      <c r="A79" s="61"/>
      <c r="B79" s="75" t="s">
        <v>92</v>
      </c>
      <c r="C79" s="75"/>
      <c r="D79" s="75"/>
      <c r="E79" s="75"/>
      <c r="F79" s="76"/>
      <c r="G79" s="1"/>
      <c r="ZY79" s="25" t="s">
        <v>3</v>
      </c>
      <c r="ZZ79" s="10"/>
    </row>
    <row r="80" spans="1:702" x14ac:dyDescent="0.25">
      <c r="A80" s="13"/>
      <c r="B80" s="34"/>
      <c r="C80" s="15"/>
      <c r="D80" s="16"/>
      <c r="E80" s="16"/>
      <c r="F80" s="17"/>
      <c r="G80" s="1"/>
      <c r="ZZ80" s="10"/>
    </row>
    <row r="81" spans="1:702" x14ac:dyDescent="0.25">
      <c r="A81" s="13"/>
      <c r="B81" s="41" t="s">
        <v>86</v>
      </c>
      <c r="C81" s="15"/>
      <c r="D81" s="16"/>
      <c r="E81" s="16"/>
      <c r="F81" s="17"/>
      <c r="G81" s="1"/>
      <c r="ZZ81" s="10"/>
    </row>
    <row r="82" spans="1:702" x14ac:dyDescent="0.25">
      <c r="A82" s="11" t="s">
        <v>18</v>
      </c>
      <c r="B82" s="12" t="s">
        <v>33</v>
      </c>
      <c r="C82" s="15" t="s">
        <v>0</v>
      </c>
      <c r="D82" s="35"/>
      <c r="E82" s="16"/>
      <c r="F82" s="50">
        <f>-ROUND(D82*E82,2)</f>
        <v>0</v>
      </c>
      <c r="G82" s="1"/>
      <c r="ZY82" s="25" t="s">
        <v>5</v>
      </c>
      <c r="ZZ82" s="10"/>
    </row>
    <row r="83" spans="1:702" x14ac:dyDescent="0.25">
      <c r="A83" s="13"/>
      <c r="B83" s="34"/>
      <c r="C83" s="15"/>
      <c r="D83" s="16"/>
      <c r="E83" s="16"/>
      <c r="F83" s="17"/>
      <c r="G83" s="1"/>
      <c r="ZZ83" s="10"/>
    </row>
    <row r="84" spans="1:702" x14ac:dyDescent="0.25">
      <c r="A84" s="11" t="s">
        <v>19</v>
      </c>
      <c r="B84" s="12" t="s">
        <v>34</v>
      </c>
      <c r="C84" s="15" t="s">
        <v>0</v>
      </c>
      <c r="D84" s="16"/>
      <c r="E84" s="16"/>
      <c r="F84" s="50">
        <f>-ROUND(D84*E84,2)</f>
        <v>0</v>
      </c>
      <c r="G84" s="1"/>
      <c r="ZY84" s="25" t="s">
        <v>5</v>
      </c>
      <c r="ZZ84" s="10"/>
    </row>
    <row r="85" spans="1:702" x14ac:dyDescent="0.25">
      <c r="A85" s="13"/>
      <c r="B85" s="34"/>
      <c r="C85" s="15"/>
      <c r="D85" s="16"/>
      <c r="E85" s="16"/>
      <c r="F85" s="17"/>
      <c r="G85" s="1"/>
      <c r="ZZ85" s="10"/>
    </row>
    <row r="86" spans="1:702" x14ac:dyDescent="0.25">
      <c r="A86" s="11" t="s">
        <v>20</v>
      </c>
      <c r="B86" s="12" t="s">
        <v>84</v>
      </c>
      <c r="C86" s="15" t="s">
        <v>0</v>
      </c>
      <c r="D86" s="16"/>
      <c r="E86" s="16"/>
      <c r="F86" s="50">
        <f>-ROUND(D86*E86,2)</f>
        <v>0</v>
      </c>
      <c r="G86" s="1"/>
      <c r="ZY86" s="25" t="s">
        <v>5</v>
      </c>
      <c r="ZZ86" s="10"/>
    </row>
    <row r="87" spans="1:702" x14ac:dyDescent="0.25">
      <c r="A87" s="13"/>
      <c r="B87" s="34"/>
      <c r="C87" s="15"/>
      <c r="D87" s="35"/>
      <c r="E87" s="16"/>
      <c r="F87" s="17"/>
      <c r="G87" s="1"/>
      <c r="ZY87" s="25" t="s">
        <v>6</v>
      </c>
      <c r="ZZ87" s="10" t="s">
        <v>8</v>
      </c>
    </row>
    <row r="88" spans="1:702" x14ac:dyDescent="0.25">
      <c r="A88" s="11" t="s">
        <v>21</v>
      </c>
      <c r="B88" s="12" t="s">
        <v>35</v>
      </c>
      <c r="C88" s="15" t="s">
        <v>0</v>
      </c>
      <c r="D88" s="35"/>
      <c r="E88" s="16"/>
      <c r="F88" s="50">
        <f>-ROUND(D88*E88,2)</f>
        <v>0</v>
      </c>
      <c r="G88" s="1"/>
      <c r="ZY88" s="25" t="s">
        <v>5</v>
      </c>
      <c r="ZZ88" s="10"/>
    </row>
    <row r="89" spans="1:702" ht="15.75" x14ac:dyDescent="0.25">
      <c r="A89" s="11"/>
      <c r="B89" s="23"/>
      <c r="C89" s="7"/>
      <c r="D89" s="8"/>
      <c r="E89" s="8"/>
      <c r="F89" s="9"/>
      <c r="G89" s="1"/>
      <c r="ZZ89" s="10"/>
    </row>
    <row r="90" spans="1:702" x14ac:dyDescent="0.25">
      <c r="A90" s="11" t="s">
        <v>85</v>
      </c>
      <c r="B90" s="12" t="s">
        <v>36</v>
      </c>
      <c r="C90" s="15" t="s">
        <v>0</v>
      </c>
      <c r="D90" s="16"/>
      <c r="E90" s="16"/>
      <c r="F90" s="50">
        <f>-ROUND(D90*E90,2)</f>
        <v>0</v>
      </c>
      <c r="G90" s="1"/>
      <c r="ZY90" s="25" t="s">
        <v>5</v>
      </c>
      <c r="ZZ90" s="10"/>
    </row>
    <row r="91" spans="1:702" x14ac:dyDescent="0.25">
      <c r="A91" s="39"/>
      <c r="B91" s="40"/>
      <c r="C91" s="7"/>
      <c r="D91" s="8"/>
      <c r="E91" s="8"/>
      <c r="F91" s="38"/>
      <c r="G91" s="1"/>
    </row>
    <row r="92" spans="1:702" ht="28.5" x14ac:dyDescent="0.25">
      <c r="A92" s="11">
        <v>8</v>
      </c>
      <c r="B92" s="41" t="s">
        <v>62</v>
      </c>
      <c r="C92" s="7"/>
      <c r="D92" s="8"/>
      <c r="E92" s="8"/>
      <c r="F92" s="9"/>
      <c r="G92" s="1"/>
      <c r="ZY92" s="25" t="s">
        <v>4</v>
      </c>
      <c r="ZZ92" s="10"/>
    </row>
    <row r="93" spans="1:702" x14ac:dyDescent="0.25">
      <c r="A93" s="13"/>
      <c r="B93" s="14"/>
      <c r="C93" s="15"/>
      <c r="D93" s="16"/>
      <c r="E93" s="8"/>
      <c r="F93" s="17"/>
      <c r="G93" s="1"/>
      <c r="ZZ93" s="10"/>
    </row>
    <row r="94" spans="1:702" x14ac:dyDescent="0.25">
      <c r="A94" s="13" t="s">
        <v>63</v>
      </c>
      <c r="B94" s="12" t="s">
        <v>64</v>
      </c>
      <c r="C94" s="15" t="s">
        <v>0</v>
      </c>
      <c r="D94" s="16"/>
      <c r="E94" s="8"/>
      <c r="F94" s="50">
        <f t="shared" ref="F94" si="3">ROUND(D94*E94,2)</f>
        <v>0</v>
      </c>
      <c r="G94" s="1"/>
      <c r="ZZ94" s="10"/>
    </row>
    <row r="95" spans="1:702" x14ac:dyDescent="0.25">
      <c r="A95" s="13"/>
      <c r="B95" s="14"/>
      <c r="C95" s="15"/>
      <c r="D95" s="16"/>
      <c r="E95" s="8"/>
      <c r="F95" s="17"/>
      <c r="G95" s="1"/>
      <c r="ZZ95" s="10"/>
    </row>
    <row r="96" spans="1:702" x14ac:dyDescent="0.25">
      <c r="A96" s="13" t="s">
        <v>65</v>
      </c>
      <c r="B96" s="12" t="s">
        <v>66</v>
      </c>
      <c r="C96" s="15"/>
      <c r="D96" s="16"/>
      <c r="E96" s="8"/>
      <c r="F96" s="17"/>
      <c r="G96" s="1"/>
      <c r="ZZ96" s="10"/>
    </row>
    <row r="97" spans="1:702" x14ac:dyDescent="0.25">
      <c r="A97" s="13"/>
      <c r="B97" s="48"/>
      <c r="C97" s="15"/>
      <c r="D97" s="16"/>
      <c r="E97" s="8"/>
      <c r="F97" s="17"/>
      <c r="G97" s="1"/>
      <c r="ZZ97" s="10"/>
    </row>
    <row r="98" spans="1:702" x14ac:dyDescent="0.25">
      <c r="A98" s="13" t="s">
        <v>67</v>
      </c>
      <c r="B98" s="49" t="s">
        <v>68</v>
      </c>
      <c r="C98" s="15" t="s">
        <v>0</v>
      </c>
      <c r="D98" s="16"/>
      <c r="E98" s="8"/>
      <c r="F98" s="50">
        <f>ROUND(D98*E98,2)</f>
        <v>0</v>
      </c>
      <c r="G98" s="1"/>
      <c r="ZY98" s="25" t="s">
        <v>5</v>
      </c>
      <c r="ZZ98" s="10"/>
    </row>
    <row r="99" spans="1:702" x14ac:dyDescent="0.25">
      <c r="A99" s="13"/>
      <c r="B99" s="12"/>
      <c r="C99" s="15"/>
      <c r="D99" s="16"/>
      <c r="E99" s="8"/>
      <c r="F99" s="17"/>
      <c r="G99" s="1"/>
      <c r="ZZ99" s="10"/>
    </row>
    <row r="100" spans="1:702" x14ac:dyDescent="0.25">
      <c r="A100" s="13" t="s">
        <v>69</v>
      </c>
      <c r="B100" s="49" t="s">
        <v>70</v>
      </c>
      <c r="C100" s="15" t="s">
        <v>0</v>
      </c>
      <c r="D100" s="16"/>
      <c r="E100" s="8"/>
      <c r="F100" s="50">
        <f>ROUND(D100*E100,2)</f>
        <v>0</v>
      </c>
      <c r="G100" s="1"/>
      <c r="ZY100" s="25" t="s">
        <v>5</v>
      </c>
      <c r="ZZ100" s="10"/>
    </row>
    <row r="101" spans="1:702" x14ac:dyDescent="0.25">
      <c r="A101" s="13"/>
      <c r="B101" s="12"/>
      <c r="C101" s="15"/>
      <c r="D101" s="16"/>
      <c r="E101" s="8"/>
      <c r="F101" s="17"/>
      <c r="G101" s="1"/>
      <c r="ZZ101" s="10"/>
    </row>
    <row r="102" spans="1:702" x14ac:dyDescent="0.25">
      <c r="A102" s="13" t="s">
        <v>73</v>
      </c>
      <c r="B102" s="49" t="s">
        <v>71</v>
      </c>
      <c r="C102" s="15" t="s">
        <v>0</v>
      </c>
      <c r="D102" s="16"/>
      <c r="E102" s="8"/>
      <c r="F102" s="50">
        <f>ROUND(D102*E102,2)</f>
        <v>0</v>
      </c>
      <c r="G102" s="1"/>
      <c r="ZY102" s="25" t="s">
        <v>5</v>
      </c>
      <c r="ZZ102" s="10"/>
    </row>
    <row r="103" spans="1:702" x14ac:dyDescent="0.25">
      <c r="A103" s="13"/>
      <c r="B103" s="12"/>
      <c r="C103" s="15"/>
      <c r="D103" s="16"/>
      <c r="E103" s="8"/>
      <c r="F103" s="17"/>
      <c r="G103" s="1"/>
      <c r="ZZ103" s="10"/>
    </row>
    <row r="104" spans="1:702" x14ac:dyDescent="0.25">
      <c r="A104" s="13" t="s">
        <v>74</v>
      </c>
      <c r="B104" s="49" t="s">
        <v>72</v>
      </c>
      <c r="C104" s="15" t="s">
        <v>0</v>
      </c>
      <c r="D104" s="16"/>
      <c r="E104" s="8"/>
      <c r="F104" s="50">
        <f>ROUND(D104*E104,2)</f>
        <v>0</v>
      </c>
      <c r="G104" s="1"/>
      <c r="ZY104" s="25" t="s">
        <v>5</v>
      </c>
      <c r="ZZ104" s="10"/>
    </row>
    <row r="105" spans="1:702" x14ac:dyDescent="0.25">
      <c r="A105" s="13"/>
      <c r="B105" s="12"/>
      <c r="C105" s="15"/>
      <c r="D105" s="16"/>
      <c r="E105" s="8"/>
      <c r="F105" s="17"/>
      <c r="G105" s="1"/>
      <c r="ZZ105" s="10"/>
    </row>
    <row r="106" spans="1:702" x14ac:dyDescent="0.25">
      <c r="A106" s="13" t="s">
        <v>75</v>
      </c>
      <c r="B106" s="49" t="s">
        <v>76</v>
      </c>
      <c r="C106" s="15" t="s">
        <v>0</v>
      </c>
      <c r="D106" s="16"/>
      <c r="E106" s="8"/>
      <c r="F106" s="50">
        <f>ROUND(D106*E106,2)</f>
        <v>0</v>
      </c>
      <c r="G106" s="1"/>
      <c r="ZY106" s="25" t="s">
        <v>5</v>
      </c>
      <c r="ZZ106" s="10"/>
    </row>
    <row r="107" spans="1:702" x14ac:dyDescent="0.25">
      <c r="A107" s="13"/>
      <c r="B107" s="12"/>
      <c r="C107" s="15"/>
      <c r="D107" s="16"/>
      <c r="E107" s="8"/>
      <c r="F107" s="17"/>
      <c r="G107" s="1"/>
      <c r="ZZ107" s="10"/>
    </row>
    <row r="108" spans="1:702" x14ac:dyDescent="0.25">
      <c r="A108" s="13" t="s">
        <v>75</v>
      </c>
      <c r="B108" s="49" t="s">
        <v>77</v>
      </c>
      <c r="C108" s="15" t="s">
        <v>0</v>
      </c>
      <c r="D108" s="16"/>
      <c r="E108" s="8"/>
      <c r="F108" s="50">
        <f>ROUND(D108*E108,2)</f>
        <v>0</v>
      </c>
      <c r="G108" s="1"/>
      <c r="ZY108" s="25" t="s">
        <v>5</v>
      </c>
      <c r="ZZ108" s="10"/>
    </row>
    <row r="109" spans="1:702" x14ac:dyDescent="0.25">
      <c r="A109" s="13"/>
      <c r="B109" s="12"/>
      <c r="C109" s="15"/>
      <c r="D109" s="16"/>
      <c r="E109" s="8"/>
      <c r="F109" s="17"/>
      <c r="G109" s="1"/>
      <c r="ZZ109" s="10"/>
    </row>
    <row r="110" spans="1:702" x14ac:dyDescent="0.25">
      <c r="A110" s="13" t="s">
        <v>75</v>
      </c>
      <c r="B110" s="49" t="s">
        <v>78</v>
      </c>
      <c r="C110" s="15" t="s">
        <v>0</v>
      </c>
      <c r="D110" s="16"/>
      <c r="E110" s="8"/>
      <c r="F110" s="50">
        <f>ROUND(D110*E110,2)</f>
        <v>0</v>
      </c>
      <c r="G110" s="1"/>
      <c r="ZY110" s="25" t="s">
        <v>5</v>
      </c>
      <c r="ZZ110" s="10"/>
    </row>
    <row r="111" spans="1:702" x14ac:dyDescent="0.25">
      <c r="A111" s="13"/>
      <c r="B111" s="14"/>
      <c r="C111" s="15"/>
      <c r="D111" s="16"/>
      <c r="E111" s="16"/>
      <c r="F111" s="17"/>
      <c r="G111" s="1"/>
      <c r="ZZ111" s="10"/>
    </row>
    <row r="112" spans="1:702" x14ac:dyDescent="0.25">
      <c r="A112" s="30"/>
      <c r="B112" s="60" t="s">
        <v>79</v>
      </c>
      <c r="C112" s="36"/>
      <c r="D112" s="37"/>
      <c r="E112" s="37"/>
      <c r="F112" s="51">
        <f>SUBTOTAL(109,F82:F111)</f>
        <v>0</v>
      </c>
      <c r="G112" s="1"/>
      <c r="ZY112" s="25" t="s">
        <v>7</v>
      </c>
    </row>
    <row r="114" spans="1:701" ht="15.75" x14ac:dyDescent="0.25">
      <c r="A114" s="47"/>
      <c r="B114" s="69" t="s">
        <v>81</v>
      </c>
      <c r="C114" s="70"/>
      <c r="D114" s="70"/>
      <c r="E114" s="71"/>
      <c r="F114" s="52">
        <f>F112</f>
        <v>0</v>
      </c>
      <c r="ZY114" s="25" t="s">
        <v>9</v>
      </c>
    </row>
    <row r="115" spans="1:701" ht="15.75" x14ac:dyDescent="0.25">
      <c r="A115" s="24">
        <v>20</v>
      </c>
      <c r="B115" s="69" t="str">
        <f>CONCATENATE("TVA (",A115,"%)")</f>
        <v>TVA (20%)</v>
      </c>
      <c r="C115" s="70"/>
      <c r="D115" s="70"/>
      <c r="E115" s="71"/>
      <c r="F115" s="52">
        <f>(F114)*0.2</f>
        <v>0</v>
      </c>
      <c r="ZY115" s="25" t="s">
        <v>10</v>
      </c>
    </row>
    <row r="116" spans="1:701" ht="15.75" x14ac:dyDescent="0.25">
      <c r="B116" s="69" t="s">
        <v>11</v>
      </c>
      <c r="C116" s="70"/>
      <c r="D116" s="70"/>
      <c r="E116" s="71"/>
      <c r="F116" s="52">
        <f>F114+F115</f>
        <v>0</v>
      </c>
      <c r="ZY116" s="25" t="s">
        <v>12</v>
      </c>
    </row>
  </sheetData>
  <mergeCells count="13">
    <mergeCell ref="A1:F1"/>
    <mergeCell ref="B115:E115"/>
    <mergeCell ref="B116:E116"/>
    <mergeCell ref="A2:F2"/>
    <mergeCell ref="B59:E59"/>
    <mergeCell ref="B60:E60"/>
    <mergeCell ref="B61:E61"/>
    <mergeCell ref="B79:F79"/>
    <mergeCell ref="B114:E114"/>
    <mergeCell ref="B63:F63"/>
    <mergeCell ref="B75:E75"/>
    <mergeCell ref="B76:E76"/>
    <mergeCell ref="B77:E77"/>
  </mergeCells>
  <printOptions horizontalCentered="1"/>
  <pageMargins left="0.19685039370078741" right="0.19685039370078741" top="0.19685039370078741" bottom="0.78740157480314965" header="0.39370078740157483" footer="0.39370078740157483"/>
  <pageSetup paperSize="9" scale="97" fitToHeight="0" orientation="portrait" r:id="rId1"/>
  <headerFooter>
    <oddFooter>&amp;L2026-DPBST-STRAV-041&amp;CDPGF lot n°3
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N°3 Men ext-serrurerie</vt:lpstr>
      <vt:lpstr>'Lot N°3 Men ext-serrurerie'!Impression_des_titres</vt:lpstr>
      <vt:lpstr>'Lot N°3 Men ext-serrurerie'!Zone_d_impression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MOREAU STEPHANIE</cp:lastModifiedBy>
  <cp:lastPrinted>2026-03-20T07:55:40Z</cp:lastPrinted>
  <dcterms:created xsi:type="dcterms:W3CDTF">2020-10-23T13:36:51Z</dcterms:created>
  <dcterms:modified xsi:type="dcterms:W3CDTF">2026-03-20T07:58:32Z</dcterms:modified>
</cp:coreProperties>
</file>